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'Кол-во'!$A$4:$L$11</definedName>
  </definedNames>
  <calcPr calcId="145621"/>
</workbook>
</file>

<file path=xl/calcChain.xml><?xml version="1.0" encoding="utf-8"?>
<calcChain xmlns="http://schemas.openxmlformats.org/spreadsheetml/2006/main">
  <c r="H9" i="1" l="1"/>
  <c r="I9" i="1"/>
  <c r="J9" i="1"/>
  <c r="K9" i="1"/>
  <c r="L9" i="1"/>
  <c r="L6" i="1"/>
  <c r="L7" i="1"/>
  <c r="L8" i="1"/>
  <c r="L5" i="1"/>
</calcChain>
</file>

<file path=xl/sharedStrings.xml><?xml version="1.0" encoding="utf-8"?>
<sst xmlns="http://schemas.openxmlformats.org/spreadsheetml/2006/main" count="61" uniqueCount="34">
  <si>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</si>
  <si>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</si>
  <si>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</si>
  <si>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</si>
  <si>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</si>
  <si>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</si>
  <si>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</si>
  <si>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</si>
  <si>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Орелэнерго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</si>
  <si>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</si>
  <si>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</si>
  <si>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</si>
  <si>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</si>
  <si>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</si>
  <si>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</si>
  <si>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</si>
  <si>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</si>
  <si>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</si>
  <si>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</si>
  <si>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г.Кострома, ул. Катушечная 157, центральный склад</t>
  </si>
  <si>
    <t xml:space="preserve">г. Орел, ул. Высоковольтная 9 Центр склад </t>
  </si>
  <si>
    <t>Сумма по ПЗ</t>
  </si>
  <si>
    <t>% от ПЗ</t>
  </si>
  <si>
    <t>Автотранспорт</t>
  </si>
  <si>
    <t>203E</t>
  </si>
  <si>
    <t>Опоры мет.ВЛ 0,4-110 кВ</t>
  </si>
  <si>
    <t>Опора УМз04-7-90 с фундам. 325х5х3000мм</t>
  </si>
  <si>
    <t>Опора УМз04-7-90 с фундам. 325х5х3250мм</t>
  </si>
  <si>
    <t>Опора УМз04-10-90 с фундам. 325х7х4500мм</t>
  </si>
  <si>
    <t>КМТ</t>
  </si>
  <si>
    <t>203E_026</t>
  </si>
  <si>
    <t>150003, г. Ярославль, ул. Северная подстанция, д. 9</t>
  </si>
  <si>
    <t>В течение 10 календарных дней с момента подачи заявки от филиала, но не позднее 30.09.2017г.</t>
  </si>
  <si>
    <t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</si>
</sst>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1" fontId="2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"/>
  <sheetViews>
    <sheetView zoomScaleNormal="100" workbookViewId="0">
      <pane ySplit="3" topLeftCell="A4" activePane="bottomLeft" state="frozen"/>
      <selection pane="bottomLeft" activeCell="I27" sqref="I27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1.85546875" bestFit="1" customWidth="1"/>
    <col min="4" max="4" width="9.28515625" style="41" bestFit="1" customWidth="1"/>
    <col min="5" max="5" width="16.85546875" style="41" bestFit="1" customWidth="1"/>
    <col min="6" max="6" width="14.42578125" bestFit="1" customWidth="1"/>
    <col min="7" max="7" width="7.7109375" bestFit="1" customWidth="1"/>
    <col min="8" max="11" width="12.28515625" style="2" bestFit="1" customWidth="1"/>
    <col min="12" max="12" width="12.28515625" style="30" bestFit="1" customWidth="1"/>
    <col min="13" max="14" width="9.140625" style="6"/>
    <col min="15" max="15" width="28.5703125" style="6" bestFit="1" customWidth="1"/>
    <col min="16" max="25" width="9.140625" style="6"/>
  </cols>
  <sheetData>
    <row r="1" spans="1:25" s="2" customFormat="1" x14ac:dyDescent="0.25">
      <c r="A1" s="15"/>
      <c r="B1" s="2" t="s">
        <v>24</v>
      </c>
      <c r="C1" s="15" t="s">
        <v>25</v>
      </c>
      <c r="D1" s="41"/>
      <c r="E1" s="41"/>
      <c r="L1" s="30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2" customFormat="1" x14ac:dyDescent="0.25">
      <c r="A2" s="15"/>
      <c r="D2" s="41"/>
      <c r="E2" s="41"/>
      <c r="L2" s="3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s="2" customFormat="1" x14ac:dyDescent="0.25">
      <c r="A3" s="15"/>
      <c r="D3" s="41"/>
      <c r="E3" s="41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7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18" t="s">
        <v>13</v>
      </c>
      <c r="B4" s="3" t="s">
        <v>0</v>
      </c>
      <c r="C4" s="3" t="s">
        <v>1</v>
      </c>
      <c r="D4" s="16" t="s">
        <v>15</v>
      </c>
      <c r="E4" s="16" t="s">
        <v>16</v>
      </c>
      <c r="F4" s="1" t="s">
        <v>3</v>
      </c>
      <c r="G4" s="3" t="s">
        <v>2</v>
      </c>
      <c r="H4" s="14" t="s">
        <v>11</v>
      </c>
      <c r="I4" s="14" t="s">
        <v>11</v>
      </c>
      <c r="J4" s="14" t="s">
        <v>11</v>
      </c>
      <c r="K4" s="14" t="s">
        <v>11</v>
      </c>
      <c r="L4" s="14" t="s">
        <v>11</v>
      </c>
      <c r="M4" s="5"/>
      <c r="N4" s="5"/>
      <c r="O4" s="5"/>
      <c r="R4" s="8"/>
      <c r="S4" s="8"/>
      <c r="T4" s="8"/>
      <c r="U4" s="8"/>
      <c r="V4" s="8"/>
    </row>
    <row r="5" spans="1:25" s="15" customFormat="1" x14ac:dyDescent="0.25">
      <c r="A5" s="18">
        <v>1</v>
      </c>
      <c r="B5" s="33">
        <v>2340243</v>
      </c>
      <c r="C5" s="4" t="s">
        <v>28</v>
      </c>
      <c r="D5" s="17">
        <v>2</v>
      </c>
      <c r="E5" s="17" t="s">
        <v>24</v>
      </c>
      <c r="F5" s="39" t="s">
        <v>33</v>
      </c>
      <c r="G5" s="17" t="s">
        <v>29</v>
      </c>
      <c r="H5" s="20"/>
      <c r="I5" s="20">
        <v>10</v>
      </c>
      <c r="J5" s="20"/>
      <c r="K5" s="20">
        <v>17</v>
      </c>
      <c r="L5" s="24">
        <f>H5+I5+J5+K5</f>
        <v>27</v>
      </c>
      <c r="M5" s="9"/>
      <c r="N5" s="9"/>
      <c r="O5" s="10"/>
      <c r="P5" s="6"/>
      <c r="Q5" s="6"/>
      <c r="R5" s="11"/>
      <c r="S5" s="12"/>
      <c r="T5" s="11"/>
      <c r="U5" s="11"/>
      <c r="V5" s="11"/>
      <c r="W5" s="6"/>
      <c r="X5" s="6"/>
      <c r="Y5" s="6"/>
    </row>
    <row r="6" spans="1:25" s="15" customFormat="1" x14ac:dyDescent="0.25">
      <c r="A6" s="18">
        <v>2</v>
      </c>
      <c r="B6" s="33">
        <v>2326530</v>
      </c>
      <c r="C6" s="4" t="s">
        <v>26</v>
      </c>
      <c r="D6" s="17">
        <v>1</v>
      </c>
      <c r="E6" s="17" t="s">
        <v>24</v>
      </c>
      <c r="F6" s="42" t="s">
        <v>30</v>
      </c>
      <c r="G6" s="17" t="s">
        <v>29</v>
      </c>
      <c r="H6" s="20"/>
      <c r="I6" s="20"/>
      <c r="J6" s="20">
        <v>8</v>
      </c>
      <c r="K6" s="20"/>
      <c r="L6" s="24">
        <f>H6+I6+J6+K6</f>
        <v>8</v>
      </c>
      <c r="M6" s="9"/>
      <c r="N6" s="9"/>
      <c r="O6" s="10"/>
      <c r="P6" s="6"/>
      <c r="Q6" s="6"/>
      <c r="R6" s="11"/>
      <c r="S6" s="12"/>
      <c r="T6" s="11"/>
      <c r="U6" s="11"/>
      <c r="V6" s="11"/>
      <c r="W6" s="6"/>
      <c r="X6" s="6"/>
      <c r="Y6" s="6"/>
    </row>
    <row r="7" spans="1:25" s="15" customFormat="1" x14ac:dyDescent="0.25">
      <c r="A7" s="18">
        <v>3</v>
      </c>
      <c r="B7" s="33">
        <v>2326530</v>
      </c>
      <c r="C7" s="4" t="s">
        <v>26</v>
      </c>
      <c r="D7" s="17">
        <v>2</v>
      </c>
      <c r="E7" s="17" t="s">
        <v>24</v>
      </c>
      <c r="F7" s="40" t="s">
        <v>30</v>
      </c>
      <c r="G7" s="17" t="s">
        <v>29</v>
      </c>
      <c r="H7" s="20">
        <v>30</v>
      </c>
      <c r="I7" s="20">
        <v>50</v>
      </c>
      <c r="J7" s="20"/>
      <c r="K7" s="20">
        <v>6</v>
      </c>
      <c r="L7" s="24">
        <f>H7+I7+J7+K7</f>
        <v>86</v>
      </c>
      <c r="M7" s="9"/>
      <c r="N7" s="9"/>
      <c r="O7" s="10"/>
      <c r="P7" s="6"/>
      <c r="Q7" s="6"/>
      <c r="R7" s="11"/>
      <c r="S7" s="12"/>
      <c r="T7" s="11"/>
      <c r="U7" s="11"/>
      <c r="V7" s="11"/>
      <c r="W7" s="6"/>
      <c r="X7" s="6"/>
      <c r="Y7" s="6"/>
    </row>
    <row r="8" spans="1:25" s="15" customFormat="1" x14ac:dyDescent="0.25">
      <c r="A8" s="18">
        <v>4</v>
      </c>
      <c r="B8" s="33">
        <v>2336278</v>
      </c>
      <c r="C8" s="4" t="s">
        <v>27</v>
      </c>
      <c r="D8" s="17">
        <v>2</v>
      </c>
      <c r="E8" s="17" t="s">
        <v>24</v>
      </c>
      <c r="F8" s="39" t="s">
        <v>33</v>
      </c>
      <c r="G8" s="17" t="s">
        <v>29</v>
      </c>
      <c r="H8" s="20"/>
      <c r="I8" s="20"/>
      <c r="J8" s="20"/>
      <c r="K8" s="20">
        <v>1</v>
      </c>
      <c r="L8" s="24">
        <f>H8+I8+J8+K8</f>
        <v>1</v>
      </c>
      <c r="M8" s="9"/>
      <c r="N8" s="9"/>
      <c r="O8" s="10"/>
      <c r="P8" s="6"/>
      <c r="Q8" s="6"/>
      <c r="R8" s="11"/>
      <c r="S8" s="12"/>
      <c r="T8" s="11"/>
      <c r="U8" s="11"/>
      <c r="V8" s="11"/>
      <c r="W8" s="6"/>
      <c r="X8" s="6"/>
      <c r="Y8" s="6"/>
    </row>
    <row r="9" spans="1:25" s="30" customFormat="1" x14ac:dyDescent="0.25">
      <c r="A9" s="21"/>
      <c r="B9" s="22" t="s">
        <v>18</v>
      </c>
      <c r="C9" s="23"/>
      <c r="D9" s="22"/>
      <c r="E9" s="22"/>
      <c r="F9" s="39"/>
      <c r="G9" s="22"/>
      <c r="H9" s="24">
        <f t="shared" ref="H9:K9" si="0">SUM(H5:H8)</f>
        <v>30</v>
      </c>
      <c r="I9" s="24">
        <f t="shared" si="0"/>
        <v>60</v>
      </c>
      <c r="J9" s="24">
        <f t="shared" si="0"/>
        <v>8</v>
      </c>
      <c r="K9" s="24">
        <f t="shared" si="0"/>
        <v>24</v>
      </c>
      <c r="L9" s="24">
        <f>SUM(L5:L8)</f>
        <v>122</v>
      </c>
      <c r="M9" s="25"/>
      <c r="N9" s="25"/>
      <c r="O9" s="26"/>
      <c r="P9" s="27"/>
      <c r="Q9" s="27"/>
      <c r="R9" s="28"/>
      <c r="S9" s="29"/>
      <c r="T9" s="28"/>
      <c r="U9" s="28"/>
      <c r="V9" s="28"/>
      <c r="W9" s="27"/>
      <c r="X9" s="27"/>
      <c r="Y9" s="27"/>
    </row>
    <row r="10" spans="1:25" x14ac:dyDescent="0.25">
      <c r="B10" s="31" t="s">
        <v>21</v>
      </c>
      <c r="H10" s="15"/>
      <c r="I10" s="15"/>
      <c r="J10" s="15"/>
      <c r="K10" s="15"/>
      <c r="L10" s="15"/>
    </row>
    <row r="11" spans="1:25" x14ac:dyDescent="0.25">
      <c r="B11" s="22" t="s">
        <v>22</v>
      </c>
      <c r="H11" s="32"/>
      <c r="I11" s="32"/>
      <c r="J11" s="32"/>
      <c r="K11" s="32"/>
      <c r="L11" s="32"/>
    </row>
  </sheetData>
  <autoFilter ref="A4:L11"/>
  <sortState ref="B5:AF8">
    <sortCondition ref="C5:C8"/>
    <sortCondition ref="D5:D8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4" sqref="E4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24</v>
      </c>
      <c r="C1" s="34" t="s">
        <v>25</v>
      </c>
    </row>
    <row r="3" spans="1:5" x14ac:dyDescent="0.25">
      <c r="A3" s="35" t="s">
        <v>13</v>
      </c>
      <c r="B3" s="35" t="s">
        <v>14</v>
      </c>
      <c r="C3" s="13" t="s">
        <v>12</v>
      </c>
      <c r="D3" s="13" t="s">
        <v>4</v>
      </c>
      <c r="E3" s="13" t="s">
        <v>5</v>
      </c>
    </row>
    <row r="4" spans="1:5" ht="26.25" x14ac:dyDescent="0.25">
      <c r="A4" s="36">
        <v>1</v>
      </c>
      <c r="B4" s="19" t="s">
        <v>6</v>
      </c>
      <c r="C4" s="37" t="s">
        <v>17</v>
      </c>
      <c r="D4" s="37" t="s">
        <v>23</v>
      </c>
      <c r="E4" s="38" t="s">
        <v>32</v>
      </c>
    </row>
    <row r="5" spans="1:5" ht="26.25" x14ac:dyDescent="0.25">
      <c r="A5" s="36">
        <v>2</v>
      </c>
      <c r="B5" s="19" t="s">
        <v>7</v>
      </c>
      <c r="C5" s="37" t="s">
        <v>19</v>
      </c>
      <c r="D5" s="37" t="s">
        <v>23</v>
      </c>
      <c r="E5" s="38" t="s">
        <v>32</v>
      </c>
    </row>
    <row r="6" spans="1:5" ht="26.25" x14ac:dyDescent="0.25">
      <c r="A6" s="36">
        <v>3</v>
      </c>
      <c r="B6" s="19" t="s">
        <v>8</v>
      </c>
      <c r="C6" s="37" t="s">
        <v>20</v>
      </c>
      <c r="D6" s="37" t="s">
        <v>23</v>
      </c>
      <c r="E6" s="38" t="s">
        <v>32</v>
      </c>
    </row>
    <row r="7" spans="1:5" ht="26.25" x14ac:dyDescent="0.25">
      <c r="A7" s="36">
        <v>4</v>
      </c>
      <c r="B7" s="19" t="s">
        <v>9</v>
      </c>
      <c r="C7" s="37" t="s">
        <v>31</v>
      </c>
      <c r="D7" s="37" t="s">
        <v>23</v>
      </c>
      <c r="E7" s="38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2017-06-15T12:45:04Z</dcterms:modified>
</cp:coreProperties>
</file>